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990" windowWidth="20730" windowHeight="11760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логистика!$A$3:$E$20</definedName>
  </definedNames>
  <calcPr calcId="145621"/>
</workbook>
</file>

<file path=xl/calcChain.xml><?xml version="1.0" encoding="utf-8"?>
<calcChain xmlns="http://schemas.openxmlformats.org/spreadsheetml/2006/main">
  <c r="K20" i="6" l="1"/>
  <c r="J20" i="6"/>
  <c r="I20" i="6"/>
  <c r="H20" i="6"/>
  <c r="G20" i="6"/>
  <c r="F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20" i="6" s="1"/>
</calcChain>
</file>

<file path=xl/sharedStrings.xml><?xml version="1.0" encoding="utf-8"?>
<sst xmlns="http://schemas.openxmlformats.org/spreadsheetml/2006/main" count="110" uniqueCount="63">
  <si>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</si>
  <si>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</si>
  <si>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</si>
  <si>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</si>
  <si>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</si>
  <si>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</si>
  <si>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</si>
  <si>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</si>
  <si>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</si>
  <si>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</si>
  <si>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</si>
  <si>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ШТ</t>
  </si>
  <si>
    <t>Изолятор ТФ-20</t>
  </si>
  <si>
    <t>Колпачок КП-18</t>
  </si>
  <si>
    <t>Изолятор ШФ-20Г</t>
  </si>
  <si>
    <t>Колпачок К-6</t>
  </si>
  <si>
    <t>Колпачок К-9</t>
  </si>
  <si>
    <t>201H</t>
  </si>
  <si>
    <t>Линейные изоляторы (фарфор)</t>
  </si>
  <si>
    <t>Воронежэнерго</t>
  </si>
  <si>
    <t>г. Воронеж, ул 9 Января, 205</t>
  </si>
  <si>
    <t>автомобильный</t>
  </si>
  <si>
    <t>Изолятор штыревой IF27</t>
  </si>
  <si>
    <t>Изолятор ШФ-10Г</t>
  </si>
  <si>
    <t>Изолятор ШФ-10Г с колпачком</t>
  </si>
  <si>
    <t>Изолятор ШФ-20Г с колпачком</t>
  </si>
  <si>
    <t>Изолятор ШФ-20Г1</t>
  </si>
  <si>
    <t>Колпачок КП-22</t>
  </si>
  <si>
    <t>Изолятор штыревой IF20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</si>
  <si>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</si>
  <si>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</si>
  <si>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</si>
  <si>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</si>
  <si>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Изолятор ШФ-20В</t>
  </si>
  <si>
    <t>Колпачок КП-16</t>
  </si>
  <si>
    <t>Тверьэнерго</t>
  </si>
  <si>
    <t>г. Тверь, Проспект Калинина 66, ЦС филиала Тверьэнерго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</si>
  <si>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</si>
  <si>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</si>
  <si>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Колпачок К-5</t>
  </si>
  <si>
    <t>Колпачок К-7</t>
  </si>
  <si>
    <t>Общий итог</t>
  </si>
  <si>
    <t>Названия столбцов</t>
  </si>
  <si>
    <t>№ лота</t>
  </si>
  <si>
    <t xml:space="preserve"> Кол-во </t>
  </si>
  <si>
    <t xml:space="preserve">Итог Кол-во </t>
  </si>
  <si>
    <t>201H2</t>
  </si>
  <si>
    <t>201H4</t>
  </si>
  <si>
    <t>201H1</t>
  </si>
  <si>
    <t>201H3</t>
  </si>
  <si>
    <t>201H11</t>
  </si>
  <si>
    <t>201H14</t>
  </si>
  <si>
    <t>201H7</t>
  </si>
  <si>
    <t>201H8</t>
  </si>
  <si>
    <t>201H12</t>
  </si>
  <si>
    <t>201H15</t>
  </si>
  <si>
    <t>201H9</t>
  </si>
  <si>
    <t>201H10</t>
  </si>
  <si>
    <t>201H13</t>
  </si>
  <si>
    <t>201H17</t>
  </si>
  <si>
    <t>201H18</t>
  </si>
  <si>
    <t>ТЗ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</si>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</sst>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5" fillId="0" borderId="0"/>
  </cellStyleXfs>
  <cellXfs count="2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0" fillId="0" borderId="2" xfId="0" applyBorder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4" fontId="0" fillId="0" borderId="2" xfId="0" applyNumberFormat="1" applyBorder="1" applyAlignment="1">
      <alignment wrapText="1"/>
    </xf>
    <xf numFmtId="4" fontId="0" fillId="0" borderId="0" xfId="0" applyNumberFormat="1" applyAlignment="1">
      <alignment wrapText="1"/>
    </xf>
    <xf numFmtId="0" fontId="0" fillId="0" borderId="2" xfId="0" applyBorder="1" applyAlignment="1">
      <alignment vertical="center"/>
    </xf>
    <xf numFmtId="0" fontId="0" fillId="0" borderId="2" xfId="0" applyFill="1" applyBorder="1"/>
    <xf numFmtId="4" fontId="0" fillId="0" borderId="2" xfId="0" applyNumberFormat="1" applyFill="1" applyBorder="1" applyAlignment="1">
      <alignment wrapText="1"/>
    </xf>
    <xf numFmtId="0" fontId="0" fillId="0" borderId="0" xfId="0" applyFill="1"/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N29" sqref="N29"/>
    </sheetView>
  </sheetViews>
  <sheetFormatPr defaultRowHeight="15" x14ac:dyDescent="0.25"/>
  <cols>
    <col min="1" max="1" width="9.140625" style="2"/>
    <col min="2" max="2" width="29.28515625" style="2" bestFit="1" customWidth="1"/>
    <col min="3" max="3" width="3.85546875" style="2" bestFit="1" customWidth="1"/>
    <col min="4" max="4" width="7.28515625" style="2" bestFit="1" customWidth="1"/>
    <col min="5" max="5" width="11.7109375" style="2" bestFit="1" customWidth="1"/>
    <col min="6" max="16384" width="9.140625" style="2"/>
  </cols>
  <sheetData>
    <row r="1" spans="1:12" x14ac:dyDescent="0.25">
      <c r="F1" s="2" t="s">
        <v>42</v>
      </c>
    </row>
    <row r="2" spans="1:12" ht="15" customHeight="1" x14ac:dyDescent="0.25">
      <c r="F2" s="15" t="s">
        <v>4</v>
      </c>
      <c r="G2" s="15" t="s">
        <v>19</v>
      </c>
      <c r="H2" s="15" t="s">
        <v>29</v>
      </c>
      <c r="I2" s="15" t="s">
        <v>31</v>
      </c>
      <c r="J2" s="15" t="s">
        <v>35</v>
      </c>
      <c r="K2" s="15" t="s">
        <v>37</v>
      </c>
      <c r="L2" s="16" t="s">
        <v>45</v>
      </c>
    </row>
    <row r="3" spans="1:12" x14ac:dyDescent="0.25">
      <c r="A3" s="11" t="s">
        <v>43</v>
      </c>
      <c r="B3" s="11" t="s">
        <v>0</v>
      </c>
      <c r="C3" s="11" t="s">
        <v>1</v>
      </c>
      <c r="D3" s="11" t="s">
        <v>61</v>
      </c>
      <c r="E3" s="11" t="s">
        <v>8</v>
      </c>
      <c r="F3" s="8" t="s">
        <v>44</v>
      </c>
      <c r="G3" s="8" t="s">
        <v>44</v>
      </c>
      <c r="H3" s="8" t="s">
        <v>44</v>
      </c>
      <c r="I3" s="8" t="s">
        <v>44</v>
      </c>
      <c r="J3" s="8" t="s">
        <v>44</v>
      </c>
      <c r="K3" s="8" t="s">
        <v>44</v>
      </c>
      <c r="L3" s="16"/>
    </row>
    <row r="4" spans="1:12" x14ac:dyDescent="0.25">
      <c r="A4" s="6">
        <v>2013993</v>
      </c>
      <c r="B4" s="6" t="s">
        <v>15</v>
      </c>
      <c r="C4" s="6" t="s">
        <v>11</v>
      </c>
      <c r="D4" s="6" t="s">
        <v>46</v>
      </c>
      <c r="E4" s="3" t="s">
        <v>17</v>
      </c>
      <c r="F4" s="9">
        <v>9583</v>
      </c>
      <c r="G4" s="9"/>
      <c r="H4" s="9"/>
      <c r="I4" s="9"/>
      <c r="J4" s="9"/>
      <c r="K4" s="9">
        <v>70</v>
      </c>
      <c r="L4" s="9">
        <f t="shared" ref="L4:L19" si="0">F4+G4+H4+I4+J4+K4</f>
        <v>9653</v>
      </c>
    </row>
    <row r="5" spans="1:12" s="14" customFormat="1" x14ac:dyDescent="0.25">
      <c r="A5" s="12">
        <v>2020963</v>
      </c>
      <c r="B5" s="12" t="s">
        <v>16</v>
      </c>
      <c r="C5" s="12" t="s">
        <v>11</v>
      </c>
      <c r="D5" s="12" t="s">
        <v>47</v>
      </c>
      <c r="E5" s="7" t="s">
        <v>17</v>
      </c>
      <c r="F5" s="13">
        <v>268</v>
      </c>
      <c r="G5" s="13"/>
      <c r="H5" s="13"/>
      <c r="I5" s="13"/>
      <c r="J5" s="13"/>
      <c r="K5" s="13"/>
      <c r="L5" s="13">
        <f t="shared" si="0"/>
        <v>268</v>
      </c>
    </row>
    <row r="6" spans="1:12" x14ac:dyDescent="0.25">
      <c r="A6" s="6">
        <v>2028517</v>
      </c>
      <c r="B6" s="6" t="s">
        <v>39</v>
      </c>
      <c r="C6" s="6" t="s">
        <v>11</v>
      </c>
      <c r="D6" s="6" t="s">
        <v>48</v>
      </c>
      <c r="E6" s="3" t="s">
        <v>17</v>
      </c>
      <c r="F6" s="9"/>
      <c r="G6" s="9"/>
      <c r="H6" s="9"/>
      <c r="I6" s="9"/>
      <c r="J6" s="9"/>
      <c r="K6" s="9">
        <v>204</v>
      </c>
      <c r="L6" s="9">
        <f t="shared" si="0"/>
        <v>204</v>
      </c>
    </row>
    <row r="7" spans="1:12" x14ac:dyDescent="0.25">
      <c r="A7" s="6">
        <v>2031676</v>
      </c>
      <c r="B7" s="6" t="s">
        <v>40</v>
      </c>
      <c r="C7" s="6" t="s">
        <v>11</v>
      </c>
      <c r="D7" s="6" t="s">
        <v>49</v>
      </c>
      <c r="E7" s="3" t="s">
        <v>17</v>
      </c>
      <c r="F7" s="13"/>
      <c r="G7" s="13"/>
      <c r="H7" s="13"/>
      <c r="I7" s="9"/>
      <c r="J7" s="13"/>
      <c r="K7" s="13">
        <v>326</v>
      </c>
      <c r="L7" s="13">
        <f t="shared" si="0"/>
        <v>326</v>
      </c>
    </row>
    <row r="8" spans="1:12" x14ac:dyDescent="0.25">
      <c r="A8" s="6">
        <v>2076236</v>
      </c>
      <c r="B8" s="6" t="s">
        <v>33</v>
      </c>
      <c r="C8" s="6" t="s">
        <v>11</v>
      </c>
      <c r="D8" s="6" t="s">
        <v>50</v>
      </c>
      <c r="E8" s="3" t="s">
        <v>17</v>
      </c>
      <c r="F8" s="13"/>
      <c r="G8" s="13"/>
      <c r="H8" s="13"/>
      <c r="I8" s="9"/>
      <c r="J8" s="13">
        <v>105</v>
      </c>
      <c r="K8" s="13"/>
      <c r="L8" s="13">
        <f t="shared" si="0"/>
        <v>105</v>
      </c>
    </row>
    <row r="9" spans="1:12" s="14" customFormat="1" x14ac:dyDescent="0.25">
      <c r="A9" s="12">
        <v>2078179</v>
      </c>
      <c r="B9" s="12" t="s">
        <v>13</v>
      </c>
      <c r="C9" s="12" t="s">
        <v>11</v>
      </c>
      <c r="D9" s="12" t="s">
        <v>51</v>
      </c>
      <c r="E9" s="7" t="s">
        <v>17</v>
      </c>
      <c r="F9" s="13">
        <v>1425</v>
      </c>
      <c r="G9" s="13"/>
      <c r="H9" s="13"/>
      <c r="I9" s="13">
        <v>1515</v>
      </c>
      <c r="J9" s="13">
        <v>5599</v>
      </c>
      <c r="K9" s="13">
        <v>1228</v>
      </c>
      <c r="L9" s="13">
        <f t="shared" si="0"/>
        <v>9767</v>
      </c>
    </row>
    <row r="10" spans="1:12" s="14" customFormat="1" x14ac:dyDescent="0.25">
      <c r="A10" s="12">
        <v>2105943</v>
      </c>
      <c r="B10" s="12" t="s">
        <v>12</v>
      </c>
      <c r="C10" s="12" t="s">
        <v>11</v>
      </c>
      <c r="D10" s="12" t="s">
        <v>47</v>
      </c>
      <c r="E10" s="7" t="s">
        <v>17</v>
      </c>
      <c r="F10" s="13">
        <v>3483</v>
      </c>
      <c r="G10" s="13">
        <v>240</v>
      </c>
      <c r="H10" s="13"/>
      <c r="I10" s="13">
        <v>1075</v>
      </c>
      <c r="J10" s="13">
        <v>4300</v>
      </c>
      <c r="K10" s="13">
        <v>1482</v>
      </c>
      <c r="L10" s="13">
        <f t="shared" si="0"/>
        <v>10580</v>
      </c>
    </row>
    <row r="11" spans="1:12" x14ac:dyDescent="0.25">
      <c r="A11" s="6">
        <v>2114732</v>
      </c>
      <c r="B11" s="6" t="s">
        <v>23</v>
      </c>
      <c r="C11" s="6" t="s">
        <v>11</v>
      </c>
      <c r="D11" s="6" t="s">
        <v>52</v>
      </c>
      <c r="E11" s="3" t="s">
        <v>17</v>
      </c>
      <c r="F11" s="13"/>
      <c r="G11" s="13">
        <v>110</v>
      </c>
      <c r="H11" s="13"/>
      <c r="I11" s="9"/>
      <c r="J11" s="13">
        <v>804</v>
      </c>
      <c r="K11" s="13">
        <v>227</v>
      </c>
      <c r="L11" s="13">
        <f t="shared" si="0"/>
        <v>1141</v>
      </c>
    </row>
    <row r="12" spans="1:12" x14ac:dyDescent="0.25">
      <c r="A12" s="6">
        <v>2114733</v>
      </c>
      <c r="B12" s="6" t="s">
        <v>14</v>
      </c>
      <c r="C12" s="6" t="s">
        <v>11</v>
      </c>
      <c r="D12" s="6" t="s">
        <v>53</v>
      </c>
      <c r="E12" s="3" t="s">
        <v>17</v>
      </c>
      <c r="F12" s="13">
        <v>2465</v>
      </c>
      <c r="G12" s="13">
        <v>1943</v>
      </c>
      <c r="H12" s="13"/>
      <c r="I12" s="9"/>
      <c r="J12" s="13"/>
      <c r="K12" s="13">
        <v>556</v>
      </c>
      <c r="L12" s="13">
        <f t="shared" si="0"/>
        <v>4964</v>
      </c>
    </row>
    <row r="13" spans="1:12" x14ac:dyDescent="0.25">
      <c r="A13" s="6">
        <v>2115929</v>
      </c>
      <c r="B13" s="6" t="s">
        <v>27</v>
      </c>
      <c r="C13" s="6" t="s">
        <v>11</v>
      </c>
      <c r="D13" s="6" t="s">
        <v>54</v>
      </c>
      <c r="E13" s="3" t="s">
        <v>17</v>
      </c>
      <c r="F13" s="9"/>
      <c r="G13" s="9">
        <v>2504</v>
      </c>
      <c r="H13" s="9"/>
      <c r="I13" s="9"/>
      <c r="J13" s="13">
        <v>4272</v>
      </c>
      <c r="K13" s="13">
        <v>907</v>
      </c>
      <c r="L13" s="13">
        <f t="shared" si="0"/>
        <v>7683</v>
      </c>
    </row>
    <row r="14" spans="1:12" x14ac:dyDescent="0.25">
      <c r="A14" s="12">
        <v>2116898</v>
      </c>
      <c r="B14" s="12" t="s">
        <v>22</v>
      </c>
      <c r="C14" s="12" t="s">
        <v>11</v>
      </c>
      <c r="D14" s="12" t="s">
        <v>60</v>
      </c>
      <c r="E14" s="3" t="s">
        <v>17</v>
      </c>
      <c r="F14" s="9"/>
      <c r="G14" s="9">
        <v>54</v>
      </c>
      <c r="H14" s="9"/>
      <c r="I14" s="9"/>
      <c r="J14" s="9"/>
      <c r="K14" s="13"/>
      <c r="L14" s="13">
        <f t="shared" si="0"/>
        <v>54</v>
      </c>
    </row>
    <row r="15" spans="1:12" x14ac:dyDescent="0.25">
      <c r="A15" s="12">
        <v>2116899</v>
      </c>
      <c r="B15" s="12" t="s">
        <v>28</v>
      </c>
      <c r="C15" s="12" t="s">
        <v>11</v>
      </c>
      <c r="D15" s="12" t="s">
        <v>55</v>
      </c>
      <c r="E15" s="3" t="s">
        <v>17</v>
      </c>
      <c r="F15" s="9"/>
      <c r="G15" s="9"/>
      <c r="H15" s="9">
        <v>18</v>
      </c>
      <c r="I15" s="9"/>
      <c r="J15" s="9"/>
      <c r="K15" s="13"/>
      <c r="L15" s="13">
        <f t="shared" si="0"/>
        <v>18</v>
      </c>
    </row>
    <row r="16" spans="1:12" x14ac:dyDescent="0.25">
      <c r="A16" s="6">
        <v>2225712</v>
      </c>
      <c r="B16" s="6" t="s">
        <v>26</v>
      </c>
      <c r="C16" s="6" t="s">
        <v>11</v>
      </c>
      <c r="D16" s="6" t="s">
        <v>56</v>
      </c>
      <c r="E16" s="3" t="s">
        <v>17</v>
      </c>
      <c r="F16" s="9"/>
      <c r="G16" s="9">
        <v>475</v>
      </c>
      <c r="H16" s="9"/>
      <c r="I16" s="9"/>
      <c r="J16" s="9"/>
      <c r="K16" s="9">
        <v>65</v>
      </c>
      <c r="L16" s="9">
        <f t="shared" si="0"/>
        <v>540</v>
      </c>
    </row>
    <row r="17" spans="1:12" x14ac:dyDescent="0.25">
      <c r="A17" s="6">
        <v>2229383</v>
      </c>
      <c r="B17" s="6" t="s">
        <v>25</v>
      </c>
      <c r="C17" s="6" t="s">
        <v>11</v>
      </c>
      <c r="D17" s="6" t="s">
        <v>57</v>
      </c>
      <c r="E17" s="3" t="s">
        <v>17</v>
      </c>
      <c r="F17" s="9"/>
      <c r="G17" s="9">
        <v>42</v>
      </c>
      <c r="H17" s="9">
        <v>700</v>
      </c>
      <c r="I17" s="9"/>
      <c r="J17" s="9">
        <v>1395</v>
      </c>
      <c r="K17" s="9"/>
      <c r="L17" s="9">
        <f t="shared" si="0"/>
        <v>2137</v>
      </c>
    </row>
    <row r="18" spans="1:12" x14ac:dyDescent="0.25">
      <c r="A18" s="6">
        <v>2262534</v>
      </c>
      <c r="B18" s="6" t="s">
        <v>34</v>
      </c>
      <c r="C18" s="6" t="s">
        <v>11</v>
      </c>
      <c r="D18" s="6" t="s">
        <v>58</v>
      </c>
      <c r="E18" s="3" t="s">
        <v>17</v>
      </c>
      <c r="F18" s="9"/>
      <c r="G18" s="9"/>
      <c r="H18" s="9"/>
      <c r="I18" s="9"/>
      <c r="J18" s="9">
        <v>108</v>
      </c>
      <c r="K18" s="9"/>
      <c r="L18" s="9">
        <f t="shared" si="0"/>
        <v>108</v>
      </c>
    </row>
    <row r="19" spans="1:12" x14ac:dyDescent="0.25">
      <c r="A19" s="6">
        <v>2291129</v>
      </c>
      <c r="B19" s="6" t="s">
        <v>24</v>
      </c>
      <c r="C19" s="6" t="s">
        <v>11</v>
      </c>
      <c r="D19" s="6" t="s">
        <v>59</v>
      </c>
      <c r="E19" s="3" t="s">
        <v>17</v>
      </c>
      <c r="F19" s="9"/>
      <c r="G19" s="9">
        <v>106</v>
      </c>
      <c r="H19" s="9">
        <v>1703</v>
      </c>
      <c r="I19" s="9"/>
      <c r="J19" s="9">
        <v>284</v>
      </c>
      <c r="K19" s="9"/>
      <c r="L19" s="9">
        <f t="shared" si="0"/>
        <v>2093</v>
      </c>
    </row>
    <row r="20" spans="1:12" x14ac:dyDescent="0.25">
      <c r="A20" s="2" t="s">
        <v>41</v>
      </c>
      <c r="F20" s="10">
        <f t="shared" ref="F20:L20" si="1">SUBTOTAL(9,F4:F19)</f>
        <v>17224</v>
      </c>
      <c r="G20" s="10">
        <f t="shared" si="1"/>
        <v>5474</v>
      </c>
      <c r="H20" s="10">
        <f t="shared" si="1"/>
        <v>2421</v>
      </c>
      <c r="I20" s="10">
        <f t="shared" si="1"/>
        <v>2590</v>
      </c>
      <c r="J20" s="10">
        <f t="shared" si="1"/>
        <v>16867</v>
      </c>
      <c r="K20" s="10">
        <f t="shared" si="1"/>
        <v>5065</v>
      </c>
      <c r="L20" s="10">
        <f t="shared" si="1"/>
        <v>49641</v>
      </c>
    </row>
  </sheetData>
  <autoFilter ref="A3:E20"/>
  <mergeCells count="1"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15" sqref="E15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6" t="s">
        <v>17</v>
      </c>
      <c r="B1" s="6" t="s">
        <v>18</v>
      </c>
    </row>
    <row r="2" spans="1:5" s="2" customFormat="1" x14ac:dyDescent="0.25"/>
    <row r="3" spans="1:5" ht="25.5" x14ac:dyDescent="0.25">
      <c r="A3" s="4" t="s">
        <v>6</v>
      </c>
      <c r="B3" s="4" t="s">
        <v>7</v>
      </c>
      <c r="C3" s="1" t="s">
        <v>5</v>
      </c>
      <c r="D3" s="1" t="s">
        <v>2</v>
      </c>
      <c r="E3" s="1" t="s">
        <v>3</v>
      </c>
    </row>
    <row r="4" spans="1:5" ht="28.5" customHeight="1" x14ac:dyDescent="0.25">
      <c r="A4" s="5">
        <v>1</v>
      </c>
      <c r="B4" s="17" t="s">
        <v>4</v>
      </c>
      <c r="C4" s="18" t="s">
        <v>9</v>
      </c>
      <c r="D4" s="18" t="s">
        <v>10</v>
      </c>
      <c r="E4" s="19" t="s">
        <v>62</v>
      </c>
    </row>
    <row r="5" spans="1:5" ht="23.25" customHeight="1" x14ac:dyDescent="0.25">
      <c r="A5" s="5">
        <v>2</v>
      </c>
      <c r="B5" s="17" t="s">
        <v>19</v>
      </c>
      <c r="C5" s="18" t="s">
        <v>20</v>
      </c>
      <c r="D5" s="18" t="s">
        <v>21</v>
      </c>
      <c r="E5" s="20"/>
    </row>
    <row r="6" spans="1:5" ht="21.75" customHeight="1" x14ac:dyDescent="0.25">
      <c r="A6" s="5">
        <v>3</v>
      </c>
      <c r="B6" s="17" t="s">
        <v>29</v>
      </c>
      <c r="C6" s="18" t="s">
        <v>30</v>
      </c>
      <c r="D6" s="18" t="s">
        <v>21</v>
      </c>
      <c r="E6" s="20"/>
    </row>
    <row r="7" spans="1:5" ht="27.75" customHeight="1" x14ac:dyDescent="0.25">
      <c r="A7" s="5">
        <v>4</v>
      </c>
      <c r="B7" s="17" t="s">
        <v>31</v>
      </c>
      <c r="C7" s="18" t="s">
        <v>32</v>
      </c>
      <c r="D7" s="18" t="s">
        <v>21</v>
      </c>
      <c r="E7" s="20"/>
    </row>
    <row r="8" spans="1:5" ht="24" customHeight="1" x14ac:dyDescent="0.25">
      <c r="A8" s="5">
        <v>5</v>
      </c>
      <c r="B8" s="17" t="s">
        <v>35</v>
      </c>
      <c r="C8" s="18" t="s">
        <v>36</v>
      </c>
      <c r="D8" s="18" t="s">
        <v>21</v>
      </c>
      <c r="E8" s="20"/>
    </row>
    <row r="9" spans="1:5" ht="48" customHeight="1" x14ac:dyDescent="0.25">
      <c r="A9" s="5">
        <v>6</v>
      </c>
      <c r="B9" s="17" t="s">
        <v>37</v>
      </c>
      <c r="C9" s="22" t="s">
        <v>38</v>
      </c>
      <c r="D9" s="18" t="s">
        <v>21</v>
      </c>
      <c r="E9" s="21"/>
    </row>
  </sheetData>
  <mergeCells count="1">
    <mergeCell ref="E4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2015-03-05T06:01:48Z</dcterms:modified>
</cp:coreProperties>
</file>